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4" i="1"/>
  <c r="DK25"/>
  <c r="DK24"/>
  <c r="DL9"/>
  <c r="DL25" s="1"/>
  <c r="DK9"/>
  <c r="R24" l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<sst xmlns="http://schemas.openxmlformats.org/spreadsheetml/2006/main" count="240" uniqueCount="89">
  <si>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</si>
  <si>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</si>
  <si>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</si>
  <si>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</si>
  <si>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</si>
  <si>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</si>
  <si>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</si>
  <si>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</si>
  <si>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</si>
  <si>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</si>
  <si>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</si>
  <si>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</si>
  <si>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</si>
  <si>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</si>
  <si>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</si>
  <si>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</si>
  <si>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</si>
  <si>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</si>
  <si>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</si>
  <si>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</si>
  <si>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</si>
  <si>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</si>
  <si>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</si>
  <si>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</si>
  <si>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</si>
  <si>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</si>
  <si>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</si>
  <si>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</si>
  <si>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</si>
  <si>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</si>
  <si>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</si>
  <si>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</si>
  <si>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</si>
  <si>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</si>
  <si>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</si>
  <si>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</si>
  <si>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</si>
  <si>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</si>
  <si>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</si>
  <si>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</si>
  <si>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</si>
  <si>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</si>
  <si>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</si>
  <si>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</si>
  <si>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</si>
  <si>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</si>
  <si>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</si>
  <si>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</si>
  <si>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</si>
  <si>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</si>
  <si>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</si>
  <si>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</si>
  <si>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</si>
  <si>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</si>
  <si>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</si>
  <si>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</si>
  <si>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</si>
  <si>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</si>
  <si>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</si>
  <si>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</si>
  <si>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</si>
  <si>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</si>
  <si>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</si>
  <si>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</si>
  <si>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</si>
  <si>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</si>
  <si>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</si>
  <si>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</si>
  <si>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</si>
  <si>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</si>
  <si>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</si>
  <si>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</si>
  <si>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</si>
  <si>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</si>
  <si>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</si>
  <si>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</si>
  <si>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</si>
  <si>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</si>
  <si>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</si>
  <si>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68</t>
  </si>
  <si>
    <t>Постановка поголовья КРС в помещения, голов</t>
  </si>
  <si>
    <t>Всего</t>
  </si>
  <si>
    <t>В т.ч. Коров</t>
  </si>
  <si>
    <t>43</t>
  </si>
  <si>
    <t>13</t>
  </si>
  <si>
    <t>3,47</t>
  </si>
  <si>
    <t>СВОДКА ПО НАДОЮ МОЛОКА ЗА 22.09.2022 года</t>
  </si>
  <si>
    <t>103</t>
  </si>
  <si>
    <t>66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</si>
</sst>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3" xfId="0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90" zoomScaleNormal="75" zoomScaleSheetLayoutView="90" workbookViewId="0">
      <selection activeCell="Q13" sqref="Q13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5" width="8.28515625" style="1" customWidth="1"/>
    <col min="116" max="116" width="6.85546875" style="104" customWidth="1"/>
    <col min="117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36" t="s">
        <v>86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L1" s="104" t="s">
        <v>27</v>
      </c>
    </row>
    <row r="2" spans="1:194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25" t="s">
        <v>0</v>
      </c>
      <c r="B4" s="138" t="s">
        <v>1</v>
      </c>
      <c r="C4" s="125" t="s">
        <v>58</v>
      </c>
      <c r="D4" s="129" t="s">
        <v>2</v>
      </c>
      <c r="E4" s="130"/>
      <c r="F4" s="130"/>
      <c r="G4" s="130"/>
      <c r="H4" s="130"/>
      <c r="I4" s="131"/>
      <c r="J4" s="125" t="s">
        <v>57</v>
      </c>
      <c r="K4" s="132" t="s">
        <v>3</v>
      </c>
      <c r="L4" s="125" t="s">
        <v>4</v>
      </c>
      <c r="M4" s="125" t="s">
        <v>5</v>
      </c>
      <c r="N4" s="144" t="s">
        <v>6</v>
      </c>
      <c r="O4" s="145"/>
      <c r="P4" s="125" t="s">
        <v>50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23" t="s">
        <v>11</v>
      </c>
      <c r="DJ4" s="140" t="s">
        <v>74</v>
      </c>
      <c r="DK4" s="117" t="s">
        <v>80</v>
      </c>
      <c r="DL4" s="118"/>
    </row>
    <row r="5" spans="1:194" ht="53.25" customHeight="1" thickBot="1">
      <c r="A5" s="126"/>
      <c r="B5" s="139"/>
      <c r="C5" s="126"/>
      <c r="D5" s="142" t="s">
        <v>55</v>
      </c>
      <c r="E5" s="143"/>
      <c r="F5" s="142" t="s">
        <v>56</v>
      </c>
      <c r="G5" s="143"/>
      <c r="H5" s="142" t="s">
        <v>61</v>
      </c>
      <c r="I5" s="143"/>
      <c r="J5" s="126"/>
      <c r="K5" s="133"/>
      <c r="L5" s="126"/>
      <c r="M5" s="126"/>
      <c r="N5" s="9" t="s">
        <v>54</v>
      </c>
      <c r="O5" s="9" t="s">
        <v>45</v>
      </c>
      <c r="P5" s="126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33"/>
      <c r="W5" s="116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24"/>
      <c r="DJ5" s="141"/>
      <c r="DK5" s="105" t="s">
        <v>81</v>
      </c>
      <c r="DL5" s="105" t="s">
        <v>82</v>
      </c>
    </row>
    <row r="6" spans="1:194" ht="23.25" customHeight="1" thickBot="1">
      <c r="A6" s="55" t="s">
        <v>18</v>
      </c>
      <c r="B6" s="56">
        <v>950</v>
      </c>
      <c r="C6" s="38">
        <v>63185</v>
      </c>
      <c r="D6" s="38">
        <v>234</v>
      </c>
      <c r="E6" s="38">
        <v>191</v>
      </c>
      <c r="F6" s="38">
        <v>225</v>
      </c>
      <c r="G6" s="38">
        <v>176</v>
      </c>
      <c r="H6" s="38">
        <v>254</v>
      </c>
      <c r="I6" s="38">
        <v>203</v>
      </c>
      <c r="J6" s="38">
        <v>67496</v>
      </c>
      <c r="K6" s="57">
        <v>92</v>
      </c>
      <c r="L6" s="13">
        <v>3.9</v>
      </c>
      <c r="M6" s="58" t="s">
        <v>85</v>
      </c>
      <c r="N6" s="39">
        <v>24.6</v>
      </c>
      <c r="O6" s="59">
        <v>21.2</v>
      </c>
      <c r="P6" s="38">
        <f>H6</f>
        <v>254</v>
      </c>
      <c r="Q6" s="60">
        <v>116</v>
      </c>
      <c r="R6" s="61" t="s">
        <v>79</v>
      </c>
      <c r="S6" s="56">
        <v>30</v>
      </c>
      <c r="T6" s="62"/>
      <c r="U6" s="63">
        <v>293</v>
      </c>
      <c r="V6" s="64"/>
      <c r="W6" s="38">
        <v>241</v>
      </c>
      <c r="X6" s="59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5">
        <v>8800</v>
      </c>
      <c r="DH6" s="66"/>
      <c r="DI6" s="66"/>
      <c r="DJ6" s="101"/>
      <c r="DK6" s="106">
        <v>2850</v>
      </c>
      <c r="DL6" s="107">
        <v>2350</v>
      </c>
    </row>
    <row r="7" spans="1:194" ht="18" customHeight="1" thickBot="1">
      <c r="A7" s="55" t="s">
        <v>19</v>
      </c>
      <c r="B7" s="56"/>
      <c r="C7" s="56">
        <v>0</v>
      </c>
      <c r="D7" s="38"/>
      <c r="E7" s="38">
        <v>17</v>
      </c>
      <c r="F7" s="38"/>
      <c r="G7" s="38">
        <v>16</v>
      </c>
      <c r="H7" s="38"/>
      <c r="I7" s="38">
        <v>18</v>
      </c>
      <c r="J7" s="38"/>
      <c r="K7" s="57"/>
      <c r="L7" s="13"/>
      <c r="M7" s="58"/>
      <c r="N7" s="39"/>
      <c r="O7" s="59">
        <v>12.1</v>
      </c>
      <c r="P7" s="38">
        <f>H7</f>
        <v>0</v>
      </c>
      <c r="Q7" s="60"/>
      <c r="R7" s="61"/>
      <c r="S7" s="56"/>
      <c r="T7" s="62"/>
      <c r="U7" s="63"/>
      <c r="V7" s="64"/>
      <c r="W7" s="38">
        <v>0</v>
      </c>
      <c r="X7" s="59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5"/>
      <c r="DH7" s="66"/>
      <c r="DI7" s="66"/>
      <c r="DJ7" s="101"/>
      <c r="DK7" s="106"/>
      <c r="DL7" s="107"/>
      <c r="DM7" s="1" t="s">
        <v>21</v>
      </c>
    </row>
    <row r="8" spans="1:194" ht="21" customHeight="1" thickBot="1">
      <c r="A8" s="55" t="s">
        <v>22</v>
      </c>
      <c r="B8" s="56">
        <v>250</v>
      </c>
      <c r="C8" s="82">
        <v>5011</v>
      </c>
      <c r="D8" s="38">
        <v>18</v>
      </c>
      <c r="E8" s="38">
        <v>20</v>
      </c>
      <c r="F8" s="38">
        <v>15</v>
      </c>
      <c r="G8" s="38">
        <v>19</v>
      </c>
      <c r="H8" s="38">
        <v>15</v>
      </c>
      <c r="I8" s="38">
        <v>20</v>
      </c>
      <c r="J8" s="38">
        <v>3786</v>
      </c>
      <c r="K8" s="57">
        <v>75</v>
      </c>
      <c r="L8" s="13">
        <v>3.8</v>
      </c>
      <c r="M8" s="58" t="s">
        <v>23</v>
      </c>
      <c r="N8" s="39">
        <f>D8/B8*100</f>
        <v>7.1999999999999993</v>
      </c>
      <c r="O8" s="59">
        <v>8</v>
      </c>
      <c r="P8" s="38">
        <f>H8</f>
        <v>15</v>
      </c>
      <c r="Q8" s="60"/>
      <c r="R8" s="61"/>
      <c r="S8" s="56">
        <v>5</v>
      </c>
      <c r="T8" s="62"/>
      <c r="U8" s="63">
        <v>16</v>
      </c>
      <c r="V8" s="64"/>
      <c r="W8" s="38">
        <v>68</v>
      </c>
      <c r="X8" s="59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6">
        <v>1420</v>
      </c>
      <c r="DH8" s="66"/>
      <c r="DI8" s="66"/>
      <c r="DJ8" s="101">
        <v>6</v>
      </c>
      <c r="DK8" s="108">
        <v>553</v>
      </c>
      <c r="DL8" s="109">
        <v>250</v>
      </c>
    </row>
    <row r="9" spans="1:194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68196</v>
      </c>
      <c r="D9" s="69">
        <f>D6+D7+D8</f>
        <v>252</v>
      </c>
      <c r="E9" s="16">
        <f t="shared" si="0"/>
        <v>228</v>
      </c>
      <c r="F9" s="16">
        <f t="shared" si="0"/>
        <v>240</v>
      </c>
      <c r="G9" s="16">
        <f t="shared" si="0"/>
        <v>211</v>
      </c>
      <c r="H9" s="16">
        <f t="shared" si="0"/>
        <v>269</v>
      </c>
      <c r="I9" s="16">
        <f t="shared" si="0"/>
        <v>241</v>
      </c>
      <c r="J9" s="68">
        <f t="shared" si="0"/>
        <v>71282</v>
      </c>
      <c r="K9" s="17">
        <f>F9/D9*100</f>
        <v>95.238095238095227</v>
      </c>
      <c r="L9" s="13">
        <f>H9*3.4/F9</f>
        <v>3.8108333333333335</v>
      </c>
      <c r="M9" s="70">
        <f>(M6+M7+M8)/2</f>
        <v>3.31</v>
      </c>
      <c r="N9" s="71">
        <f>D9/B9*100</f>
        <v>21</v>
      </c>
      <c r="O9" s="71">
        <v>17.7</v>
      </c>
      <c r="P9" s="16">
        <f>P6+P7+P8</f>
        <v>269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10220</v>
      </c>
      <c r="DH9" s="16" t="e">
        <f>DH6+#REF!+DH7+DH8</f>
        <v>#REF!</v>
      </c>
      <c r="DI9" s="16" t="e">
        <f>DI6+#REF!+DI7+DI8</f>
        <v>#REF!</v>
      </c>
      <c r="DJ9" s="68">
        <f>DJ6+DJ7+DJ8</f>
        <v>6</v>
      </c>
      <c r="DK9" s="110">
        <f>DK8+DK7+DK6</f>
        <v>3403</v>
      </c>
      <c r="DL9" s="111">
        <f>DL8+DL7+DL6</f>
        <v>2600</v>
      </c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25</v>
      </c>
      <c r="B10" s="38">
        <v>410</v>
      </c>
      <c r="C10" s="83">
        <v>15469</v>
      </c>
      <c r="D10" s="56">
        <v>47</v>
      </c>
      <c r="E10" s="56">
        <v>47</v>
      </c>
      <c r="F10" s="56">
        <v>38</v>
      </c>
      <c r="G10" s="56">
        <v>38</v>
      </c>
      <c r="H10" s="56">
        <v>42</v>
      </c>
      <c r="I10" s="56">
        <v>39</v>
      </c>
      <c r="J10" s="38">
        <v>12938</v>
      </c>
      <c r="K10" s="17">
        <v>78</v>
      </c>
      <c r="L10" s="13">
        <v>3.8</v>
      </c>
      <c r="M10" s="84">
        <v>3.26</v>
      </c>
      <c r="N10" s="39">
        <v>11.7</v>
      </c>
      <c r="O10" s="59">
        <v>11.5</v>
      </c>
      <c r="P10" s="38">
        <f t="shared" ref="P10:P15" si="1">H10</f>
        <v>42</v>
      </c>
      <c r="Q10" s="60">
        <v>8</v>
      </c>
      <c r="R10" s="38">
        <v>4</v>
      </c>
      <c r="S10" s="72" t="s">
        <v>84</v>
      </c>
      <c r="T10" s="73"/>
      <c r="U10" s="74" t="s">
        <v>64</v>
      </c>
      <c r="V10" s="64"/>
      <c r="W10" s="72" t="s">
        <v>69</v>
      </c>
      <c r="X10" s="59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6">
        <v>2000</v>
      </c>
      <c r="DH10" s="66"/>
      <c r="DI10" s="66"/>
      <c r="DJ10" s="100">
        <v>20</v>
      </c>
      <c r="DK10" s="112">
        <v>560</v>
      </c>
      <c r="DL10" s="113">
        <v>250</v>
      </c>
      <c r="DN10" s="85"/>
    </row>
    <row r="11" spans="1:194" ht="18" customHeight="1" thickBot="1">
      <c r="A11" s="86" t="s">
        <v>26</v>
      </c>
      <c r="B11" s="83">
        <v>68</v>
      </c>
      <c r="C11" s="83">
        <v>2347</v>
      </c>
      <c r="D11" s="87">
        <v>8</v>
      </c>
      <c r="E11" s="87">
        <v>11</v>
      </c>
      <c r="F11" s="87">
        <v>7</v>
      </c>
      <c r="G11" s="87">
        <v>9</v>
      </c>
      <c r="H11" s="87">
        <v>8</v>
      </c>
      <c r="I11" s="56">
        <v>10</v>
      </c>
      <c r="J11" s="38">
        <v>2160</v>
      </c>
      <c r="K11" s="17">
        <f>F11/D11*100</f>
        <v>87.5</v>
      </c>
      <c r="L11" s="13">
        <v>3.8</v>
      </c>
      <c r="M11" s="76" t="s">
        <v>59</v>
      </c>
      <c r="N11" s="39">
        <f t="shared" ref="N11:N24" si="2">D11/B11*100</f>
        <v>11.76470588235294</v>
      </c>
      <c r="O11" s="88">
        <v>11</v>
      </c>
      <c r="P11" s="38">
        <f>H11</f>
        <v>8</v>
      </c>
      <c r="Q11" s="89">
        <v>2</v>
      </c>
      <c r="R11" s="90"/>
      <c r="S11" s="22" t="s">
        <v>77</v>
      </c>
      <c r="T11" s="91"/>
      <c r="U11" s="92"/>
      <c r="V11" s="64"/>
      <c r="W11" s="22" t="s">
        <v>70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6">
        <v>1650</v>
      </c>
      <c r="DH11" s="66"/>
      <c r="DI11" s="66"/>
      <c r="DJ11" s="100">
        <v>10</v>
      </c>
      <c r="DK11" s="106">
        <v>125</v>
      </c>
      <c r="DL11" s="107">
        <v>68</v>
      </c>
    </row>
    <row r="12" spans="1:194" s="80" customFormat="1" ht="2.25" customHeight="1" thickBot="1">
      <c r="A12" s="55"/>
      <c r="B12" s="38"/>
      <c r="C12" s="38"/>
      <c r="D12" s="56"/>
      <c r="E12" s="56"/>
      <c r="F12" s="56"/>
      <c r="G12" s="56"/>
      <c r="H12" s="56"/>
      <c r="I12" s="56"/>
      <c r="J12" s="38"/>
      <c r="K12" s="17"/>
      <c r="L12" s="13"/>
      <c r="M12" s="76"/>
      <c r="N12" s="39"/>
      <c r="O12" s="59"/>
      <c r="P12" s="38"/>
      <c r="Q12" s="60"/>
      <c r="R12" s="77"/>
      <c r="S12" s="72"/>
      <c r="T12" s="73"/>
      <c r="U12" s="74"/>
      <c r="V12" s="64"/>
      <c r="W12" s="72"/>
      <c r="X12" s="59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6"/>
      <c r="DH12" s="66"/>
      <c r="DI12" s="66"/>
      <c r="DJ12" s="100"/>
      <c r="DK12" s="106"/>
      <c r="DL12" s="107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28</v>
      </c>
      <c r="B13" s="83">
        <v>120</v>
      </c>
      <c r="C13" s="83">
        <v>5201</v>
      </c>
      <c r="D13" s="87">
        <v>21</v>
      </c>
      <c r="E13" s="87">
        <v>21</v>
      </c>
      <c r="F13" s="87">
        <v>17</v>
      </c>
      <c r="G13" s="87">
        <v>17</v>
      </c>
      <c r="H13" s="87">
        <v>18</v>
      </c>
      <c r="I13" s="56">
        <v>18</v>
      </c>
      <c r="J13" s="38">
        <v>4284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9">
        <f t="shared" si="2"/>
        <v>17.5</v>
      </c>
      <c r="O13" s="59">
        <v>19.399999999999999</v>
      </c>
      <c r="P13" s="38">
        <f t="shared" si="1"/>
        <v>18</v>
      </c>
      <c r="Q13" s="83">
        <v>13</v>
      </c>
      <c r="R13" s="83"/>
      <c r="S13" s="22"/>
      <c r="T13" s="95"/>
      <c r="U13" s="91" t="s">
        <v>67</v>
      </c>
      <c r="V13" s="22"/>
      <c r="W13" s="22" t="s">
        <v>66</v>
      </c>
      <c r="X13" s="93">
        <v>24.3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96"/>
      <c r="DG13" s="97">
        <v>6600</v>
      </c>
      <c r="DH13" s="98"/>
      <c r="DI13" s="66"/>
      <c r="DJ13" s="100"/>
      <c r="DK13" s="106">
        <v>416</v>
      </c>
      <c r="DL13" s="107">
        <v>120</v>
      </c>
    </row>
    <row r="14" spans="1:194" ht="19.5" customHeight="1" thickBot="1">
      <c r="A14" s="15" t="s">
        <v>30</v>
      </c>
      <c r="B14" s="38">
        <v>105</v>
      </c>
      <c r="C14" s="38">
        <v>3053</v>
      </c>
      <c r="D14" s="56">
        <v>10</v>
      </c>
      <c r="E14" s="56">
        <v>11</v>
      </c>
      <c r="F14" s="56">
        <v>9</v>
      </c>
      <c r="G14" s="56">
        <v>9</v>
      </c>
      <c r="H14" s="56">
        <v>10</v>
      </c>
      <c r="I14" s="56">
        <v>9</v>
      </c>
      <c r="J14" s="38">
        <v>2730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9">
        <f t="shared" si="2"/>
        <v>9.5238095238095237</v>
      </c>
      <c r="O14" s="59">
        <v>12.2</v>
      </c>
      <c r="P14" s="38">
        <f t="shared" si="1"/>
        <v>10</v>
      </c>
      <c r="Q14" s="38">
        <v>1</v>
      </c>
      <c r="R14" s="38"/>
      <c r="S14" s="72" t="s">
        <v>76</v>
      </c>
      <c r="T14" s="73"/>
      <c r="U14" s="73" t="s">
        <v>39</v>
      </c>
      <c r="V14" s="72"/>
      <c r="W14" s="72" t="s">
        <v>71</v>
      </c>
      <c r="X14" s="59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66"/>
      <c r="DH14" s="66"/>
      <c r="DI14" s="66"/>
      <c r="DJ14" s="100"/>
      <c r="DK14" s="106">
        <v>255</v>
      </c>
      <c r="DL14" s="107">
        <v>105</v>
      </c>
    </row>
    <row r="15" spans="1:194" ht="18" customHeight="1" thickBot="1">
      <c r="A15" s="15" t="s">
        <v>31</v>
      </c>
      <c r="B15" s="38"/>
      <c r="C15" s="38">
        <v>293</v>
      </c>
      <c r="D15" s="56"/>
      <c r="E15" s="56">
        <v>4</v>
      </c>
      <c r="F15" s="56"/>
      <c r="G15" s="56">
        <v>3</v>
      </c>
      <c r="H15" s="56"/>
      <c r="I15" s="56">
        <v>3</v>
      </c>
      <c r="J15" s="38">
        <v>203</v>
      </c>
      <c r="K15" s="17"/>
      <c r="L15" s="13"/>
      <c r="M15" s="76"/>
      <c r="N15" s="39"/>
      <c r="O15" s="59">
        <v>7.7</v>
      </c>
      <c r="P15" s="38">
        <f t="shared" si="1"/>
        <v>0</v>
      </c>
      <c r="Q15" s="38"/>
      <c r="R15" s="38"/>
      <c r="S15" s="72"/>
      <c r="T15" s="73"/>
      <c r="U15" s="73"/>
      <c r="V15" s="72"/>
      <c r="W15" s="72" t="s">
        <v>35</v>
      </c>
      <c r="X15" s="59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66"/>
      <c r="DH15" s="79"/>
      <c r="DI15" s="79"/>
      <c r="DJ15" s="100"/>
      <c r="DK15" s="106">
        <v>0</v>
      </c>
      <c r="DL15" s="107"/>
      <c r="DP15" s="81"/>
    </row>
    <row r="16" spans="1:194" ht="16.5" customHeight="1" thickBot="1">
      <c r="A16" s="15" t="s">
        <v>32</v>
      </c>
      <c r="B16" s="38">
        <v>196</v>
      </c>
      <c r="C16" s="38">
        <v>4062</v>
      </c>
      <c r="D16" s="56">
        <v>12</v>
      </c>
      <c r="E16" s="56">
        <v>11</v>
      </c>
      <c r="F16" s="56">
        <v>11</v>
      </c>
      <c r="G16" s="56">
        <v>9</v>
      </c>
      <c r="H16" s="56">
        <v>11</v>
      </c>
      <c r="I16" s="56">
        <v>9</v>
      </c>
      <c r="J16" s="38">
        <v>3608</v>
      </c>
      <c r="K16" s="17">
        <f t="shared" si="3"/>
        <v>91.666666666666657</v>
      </c>
      <c r="L16" s="13">
        <f>H16*3.4/F16</f>
        <v>3.4</v>
      </c>
      <c r="M16" s="76" t="s">
        <v>33</v>
      </c>
      <c r="N16" s="39">
        <f>D16/B16*100</f>
        <v>6.1224489795918364</v>
      </c>
      <c r="O16" s="59">
        <v>5.7</v>
      </c>
      <c r="P16" s="38">
        <f>H16</f>
        <v>11</v>
      </c>
      <c r="Q16" s="38">
        <v>9</v>
      </c>
      <c r="R16" s="38">
        <v>9</v>
      </c>
      <c r="S16" s="72" t="s">
        <v>70</v>
      </c>
      <c r="T16" s="73"/>
      <c r="U16" s="73" t="s">
        <v>63</v>
      </c>
      <c r="V16" s="72"/>
      <c r="W16" s="72" t="s">
        <v>63</v>
      </c>
      <c r="X16" s="59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66"/>
      <c r="DH16" s="79"/>
      <c r="DI16" s="79"/>
      <c r="DJ16" s="100">
        <v>5</v>
      </c>
      <c r="DK16" s="106">
        <v>120</v>
      </c>
      <c r="DL16" s="107"/>
    </row>
    <row r="17" spans="1:194" ht="17.25" customHeight="1" thickBot="1">
      <c r="A17" s="15" t="s">
        <v>34</v>
      </c>
      <c r="B17" s="38">
        <v>115</v>
      </c>
      <c r="C17" s="38">
        <v>1308</v>
      </c>
      <c r="D17" s="56">
        <v>3</v>
      </c>
      <c r="E17" s="56">
        <v>4</v>
      </c>
      <c r="F17" s="56">
        <v>2</v>
      </c>
      <c r="G17" s="56">
        <v>3</v>
      </c>
      <c r="H17" s="56">
        <v>3</v>
      </c>
      <c r="I17" s="56">
        <v>3</v>
      </c>
      <c r="J17" s="38">
        <v>975</v>
      </c>
      <c r="K17" s="17">
        <f t="shared" si="3"/>
        <v>66.666666666666657</v>
      </c>
      <c r="L17" s="13">
        <f t="shared" si="4"/>
        <v>5.0999999999999996</v>
      </c>
      <c r="M17" s="76" t="s">
        <v>33</v>
      </c>
      <c r="N17" s="39">
        <f t="shared" si="2"/>
        <v>2.6086956521739131</v>
      </c>
      <c r="O17" s="59">
        <v>3.8</v>
      </c>
      <c r="P17" s="38">
        <f t="shared" ref="P17" si="5">H17</f>
        <v>3</v>
      </c>
      <c r="Q17" s="38"/>
      <c r="R17" s="38"/>
      <c r="S17" s="72"/>
      <c r="T17" s="73"/>
      <c r="U17" s="73"/>
      <c r="V17" s="72"/>
      <c r="W17" s="72" t="s">
        <v>72</v>
      </c>
      <c r="X17" s="59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66"/>
      <c r="DH17" s="79"/>
      <c r="DI17" s="79"/>
      <c r="DJ17" s="100"/>
      <c r="DK17" s="106">
        <v>223</v>
      </c>
      <c r="DL17" s="107">
        <v>115</v>
      </c>
    </row>
    <row r="18" spans="1:194" ht="18" customHeight="1" thickBot="1">
      <c r="A18" s="15" t="s">
        <v>36</v>
      </c>
      <c r="B18" s="56">
        <v>67</v>
      </c>
      <c r="C18" s="56">
        <v>493</v>
      </c>
      <c r="D18" s="38">
        <v>1</v>
      </c>
      <c r="E18" s="38">
        <v>4</v>
      </c>
      <c r="F18" s="38">
        <v>1</v>
      </c>
      <c r="G18" s="38">
        <v>4</v>
      </c>
      <c r="H18" s="38">
        <v>1</v>
      </c>
      <c r="I18" s="38">
        <v>4</v>
      </c>
      <c r="J18" s="38">
        <v>383</v>
      </c>
      <c r="K18" s="17">
        <f t="shared" si="3"/>
        <v>100</v>
      </c>
      <c r="L18" s="13">
        <f t="shared" si="4"/>
        <v>3.4</v>
      </c>
      <c r="M18" s="76" t="s">
        <v>33</v>
      </c>
      <c r="N18" s="39">
        <f t="shared" si="2"/>
        <v>1.4925373134328357</v>
      </c>
      <c r="O18" s="59">
        <v>2.7</v>
      </c>
      <c r="P18" s="99">
        <f t="shared" ref="P18:P23" si="6">H18</f>
        <v>1</v>
      </c>
      <c r="Q18" s="38"/>
      <c r="R18" s="72"/>
      <c r="S18" s="56"/>
      <c r="T18" s="62"/>
      <c r="U18" s="73"/>
      <c r="V18" s="72"/>
      <c r="W18" s="38"/>
      <c r="X18" s="59">
        <v>0</v>
      </c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100"/>
      <c r="DG18" s="66"/>
      <c r="DH18" s="79"/>
      <c r="DI18" s="79"/>
      <c r="DJ18" s="100"/>
      <c r="DK18" s="106">
        <v>68</v>
      </c>
      <c r="DL18" s="107">
        <v>68</v>
      </c>
    </row>
    <row r="19" spans="1:194" ht="18" customHeight="1" thickBot="1">
      <c r="A19" s="15" t="s">
        <v>37</v>
      </c>
      <c r="B19" s="38">
        <v>104</v>
      </c>
      <c r="C19" s="38">
        <v>1648</v>
      </c>
      <c r="D19" s="56">
        <v>4</v>
      </c>
      <c r="E19" s="56">
        <v>5</v>
      </c>
      <c r="F19" s="56">
        <v>4</v>
      </c>
      <c r="G19" s="56">
        <v>5</v>
      </c>
      <c r="H19" s="56">
        <v>4</v>
      </c>
      <c r="I19" s="56">
        <v>5</v>
      </c>
      <c r="J19" s="38">
        <v>1254</v>
      </c>
      <c r="K19" s="17">
        <f t="shared" si="3"/>
        <v>100</v>
      </c>
      <c r="L19" s="13">
        <f t="shared" si="4"/>
        <v>3.4</v>
      </c>
      <c r="M19" s="76" t="s">
        <v>20</v>
      </c>
      <c r="N19" s="39">
        <f t="shared" si="2"/>
        <v>3.8461538461538463</v>
      </c>
      <c r="O19" s="59">
        <v>5.0999999999999996</v>
      </c>
      <c r="P19" s="99">
        <f t="shared" si="6"/>
        <v>4</v>
      </c>
      <c r="Q19" s="38">
        <v>1</v>
      </c>
      <c r="R19" s="38"/>
      <c r="S19" s="72" t="s">
        <v>77</v>
      </c>
      <c r="T19" s="73"/>
      <c r="U19" s="76"/>
      <c r="V19" s="72"/>
      <c r="W19" s="72" t="s">
        <v>72</v>
      </c>
      <c r="X19" s="59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100"/>
      <c r="DG19" s="66"/>
      <c r="DH19" s="79"/>
      <c r="DI19" s="79"/>
      <c r="DJ19" s="100"/>
      <c r="DK19" s="106">
        <v>206</v>
      </c>
      <c r="DL19" s="107">
        <v>104</v>
      </c>
    </row>
    <row r="20" spans="1:194" ht="18" customHeight="1" thickBot="1">
      <c r="A20" s="15" t="s">
        <v>65</v>
      </c>
      <c r="B20" s="38">
        <v>60</v>
      </c>
      <c r="C20" s="38">
        <v>1231</v>
      </c>
      <c r="D20" s="56">
        <v>4</v>
      </c>
      <c r="E20" s="56">
        <v>4</v>
      </c>
      <c r="F20" s="56">
        <v>3</v>
      </c>
      <c r="G20" s="56">
        <v>3</v>
      </c>
      <c r="H20" s="56">
        <v>3</v>
      </c>
      <c r="I20" s="56">
        <v>3</v>
      </c>
      <c r="J20" s="38">
        <v>953</v>
      </c>
      <c r="K20" s="17">
        <f t="shared" si="3"/>
        <v>75</v>
      </c>
      <c r="L20" s="13">
        <f>H20*3.4/F20</f>
        <v>3.4</v>
      </c>
      <c r="M20" s="76" t="s">
        <v>38</v>
      </c>
      <c r="N20" s="39">
        <f t="shared" si="2"/>
        <v>6.666666666666667</v>
      </c>
      <c r="O20" s="59">
        <v>7.8</v>
      </c>
      <c r="P20" s="99">
        <f t="shared" si="6"/>
        <v>3</v>
      </c>
      <c r="Q20" s="38"/>
      <c r="R20" s="38"/>
      <c r="S20" s="72" t="s">
        <v>78</v>
      </c>
      <c r="T20" s="73"/>
      <c r="U20" s="73"/>
      <c r="V20" s="72"/>
      <c r="W20" s="72" t="s">
        <v>73</v>
      </c>
      <c r="X20" s="59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100"/>
      <c r="DG20" s="66"/>
      <c r="DH20" s="79"/>
      <c r="DI20" s="79"/>
      <c r="DJ20" s="100">
        <v>4</v>
      </c>
      <c r="DK20" s="106">
        <v>129</v>
      </c>
      <c r="DL20" s="107">
        <v>60</v>
      </c>
    </row>
    <row r="21" spans="1:194" ht="18" customHeight="1" thickBot="1">
      <c r="A21" s="15" t="s">
        <v>53</v>
      </c>
      <c r="B21" s="38">
        <v>35</v>
      </c>
      <c r="C21" s="38">
        <v>868</v>
      </c>
      <c r="D21" s="56">
        <v>3</v>
      </c>
      <c r="E21" s="56">
        <v>3</v>
      </c>
      <c r="F21" s="56">
        <v>3</v>
      </c>
      <c r="G21" s="56">
        <v>2</v>
      </c>
      <c r="H21" s="56">
        <v>3</v>
      </c>
      <c r="I21" s="56">
        <v>2</v>
      </c>
      <c r="J21" s="38">
        <v>796</v>
      </c>
      <c r="K21" s="17">
        <f t="shared" si="3"/>
        <v>100</v>
      </c>
      <c r="L21" s="13">
        <f t="shared" si="4"/>
        <v>3.4</v>
      </c>
      <c r="M21" s="76" t="s">
        <v>39</v>
      </c>
      <c r="N21" s="39">
        <f t="shared" si="2"/>
        <v>8.5714285714285712</v>
      </c>
      <c r="O21" s="59">
        <v>8.6</v>
      </c>
      <c r="P21" s="99">
        <f t="shared" si="6"/>
        <v>3</v>
      </c>
      <c r="Q21" s="38"/>
      <c r="R21" s="38"/>
      <c r="S21" s="72"/>
      <c r="T21" s="73"/>
      <c r="U21" s="73"/>
      <c r="V21" s="72"/>
      <c r="W21" s="72" t="s">
        <v>70</v>
      </c>
      <c r="X21" s="59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100"/>
      <c r="DG21" s="66"/>
      <c r="DH21" s="79"/>
      <c r="DI21" s="79"/>
      <c r="DJ21" s="100"/>
      <c r="DK21" s="106">
        <v>90</v>
      </c>
      <c r="DL21" s="107">
        <v>28</v>
      </c>
    </row>
    <row r="22" spans="1:194" ht="18" customHeight="1" thickBot="1">
      <c r="A22" s="15" t="s">
        <v>40</v>
      </c>
      <c r="B22" s="56">
        <v>80</v>
      </c>
      <c r="C22" s="56">
        <v>3132</v>
      </c>
      <c r="D22" s="38">
        <v>8</v>
      </c>
      <c r="E22" s="38">
        <v>5</v>
      </c>
      <c r="F22" s="38">
        <v>7</v>
      </c>
      <c r="G22" s="38">
        <v>4</v>
      </c>
      <c r="H22" s="38">
        <v>8</v>
      </c>
      <c r="I22" s="38">
        <v>5</v>
      </c>
      <c r="J22" s="38">
        <v>2683</v>
      </c>
      <c r="K22" s="17">
        <f>F22/D22*100</f>
        <v>87.5</v>
      </c>
      <c r="L22" s="13">
        <f>H22*3.4/F22</f>
        <v>3.8857142857142857</v>
      </c>
      <c r="M22" s="76" t="s">
        <v>38</v>
      </c>
      <c r="N22" s="39">
        <f>D22/B22*100</f>
        <v>10</v>
      </c>
      <c r="O22" s="59">
        <v>9.8000000000000007</v>
      </c>
      <c r="P22" s="38">
        <f t="shared" si="6"/>
        <v>8</v>
      </c>
      <c r="Q22" s="38">
        <v>6</v>
      </c>
      <c r="R22" s="72" t="s">
        <v>77</v>
      </c>
      <c r="S22" s="56">
        <v>3</v>
      </c>
      <c r="T22" s="62"/>
      <c r="U22" s="73" t="s">
        <v>62</v>
      </c>
      <c r="V22" s="72"/>
      <c r="W22" s="38">
        <v>14</v>
      </c>
      <c r="X22" s="59">
        <v>20</v>
      </c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100"/>
      <c r="DG22" s="66"/>
      <c r="DH22" s="66"/>
      <c r="DI22" s="66"/>
      <c r="DJ22" s="101"/>
      <c r="DK22" s="106">
        <v>73</v>
      </c>
      <c r="DL22" s="107"/>
    </row>
    <row r="23" spans="1:194" ht="20.25" customHeight="1" thickBot="1">
      <c r="A23" s="15" t="s">
        <v>48</v>
      </c>
      <c r="B23" s="56">
        <v>40</v>
      </c>
      <c r="C23" s="56">
        <v>598</v>
      </c>
      <c r="D23" s="38">
        <v>1</v>
      </c>
      <c r="E23" s="38">
        <v>2</v>
      </c>
      <c r="F23" s="38">
        <v>1</v>
      </c>
      <c r="G23" s="38">
        <v>2</v>
      </c>
      <c r="H23" s="38">
        <v>1</v>
      </c>
      <c r="I23" s="38">
        <v>2</v>
      </c>
      <c r="J23" s="38">
        <v>438</v>
      </c>
      <c r="K23" s="17">
        <f>F23/D23*100</f>
        <v>100</v>
      </c>
      <c r="L23" s="13">
        <f t="shared" si="4"/>
        <v>3.4</v>
      </c>
      <c r="M23" s="76" t="s">
        <v>49</v>
      </c>
      <c r="N23" s="39">
        <f t="shared" si="2"/>
        <v>2.5</v>
      </c>
      <c r="O23" s="59">
        <v>5.7</v>
      </c>
      <c r="P23" s="38">
        <f t="shared" si="6"/>
        <v>1</v>
      </c>
      <c r="Q23" s="38"/>
      <c r="R23" s="72"/>
      <c r="S23" s="56"/>
      <c r="T23" s="62"/>
      <c r="U23" s="73"/>
      <c r="V23" s="72"/>
      <c r="W23" s="38">
        <v>3</v>
      </c>
      <c r="X23" s="59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100"/>
      <c r="DG23" s="66"/>
      <c r="DH23" s="66"/>
      <c r="DI23" s="66"/>
      <c r="DJ23" s="101"/>
      <c r="DK23" s="106">
        <v>77</v>
      </c>
      <c r="DL23" s="107">
        <v>40</v>
      </c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39703</v>
      </c>
      <c r="D24" s="41">
        <f>D10+D11+D12+D13+D14+D15+D16+D17+D18+D19+D20+D21+D22+D23</f>
        <v>122</v>
      </c>
      <c r="E24" s="41">
        <f>E10+E11+E12+E13+E14+E15+E16+E17+E18+E19+E20+E21+E22+E23</f>
        <v>132</v>
      </c>
      <c r="F24" s="41">
        <f>F10+F11+F12+F13+F14+F15+F16+F17+F18+F19+F20+F21+F22+F23</f>
        <v>103</v>
      </c>
      <c r="G24" s="41">
        <f>G23+G22+G21+G20+G19+G18+G17+G16+G15+G14+G13+G11+G10</f>
        <v>108</v>
      </c>
      <c r="H24" s="41">
        <f>H23+H22+H21+H20+H19+H18+H17+H16+H15+H14+H13+H12+H11+H10</f>
        <v>112</v>
      </c>
      <c r="I24" s="41">
        <f>I10+I11+I12+I13+I14+I15+I16+I17+I18+I19+I20+I21+I22+I23</f>
        <v>112</v>
      </c>
      <c r="J24" s="41">
        <f>J23+J22+J21+J20+J19+J18+J17+J16+J15+J14+J13+J11+J10</f>
        <v>33405</v>
      </c>
      <c r="K24" s="17">
        <f t="shared" si="3"/>
        <v>84.426229508196727</v>
      </c>
      <c r="L24" s="13">
        <f>H24*3.4/F24</f>
        <v>3.6970873786407767</v>
      </c>
      <c r="M24" s="42">
        <f>(M10+M11+M13+M14+M16+M17+M18+M19+M20+M21+M23)/11</f>
        <v>3.0963636363636367</v>
      </c>
      <c r="N24" s="39">
        <f t="shared" si="2"/>
        <v>8.7142857142857153</v>
      </c>
      <c r="O24" s="43">
        <v>8.9</v>
      </c>
      <c r="P24" s="38">
        <f>P23+P22+P21+P20+P19+P18+P17+P16+P15+P14+P13+P12+P11+P10</f>
        <v>112</v>
      </c>
      <c r="Q24" s="44">
        <f>Q10+Q11+Q12+Q13+Q14+Q15+Q16+Q17+Q18+Q19+Q20+Q21+Q22+Q23</f>
        <v>40</v>
      </c>
      <c r="R24" s="44">
        <f>R10+R11+R12+R13+R14+R15+R16+R17+R18+R19+R20+R21+R22</f>
        <v>15</v>
      </c>
      <c r="S24" s="44">
        <f>S23+S22+S21+S20+S19+S18+S17+S16+S15+S14+S13+S12+S11+S10</f>
        <v>37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102">
        <f>SUM(DJ10:DJ23)</f>
        <v>39</v>
      </c>
      <c r="DK24" s="108">
        <f>DK23+DK22+DK21+DK20+DK19+DK18+DK17+DK16+DK15+DK14+DK13+DK11+DK10</f>
        <v>2342</v>
      </c>
      <c r="DL24" s="109">
        <f>DL23+DL22+DL21+DL20+DL19+DL18+DL17+DL16+DL14+DL13+DL11+DL10</f>
        <v>958</v>
      </c>
    </row>
    <row r="25" spans="1:194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107899</v>
      </c>
      <c r="D25" s="16">
        <f>D24+D9</f>
        <v>374</v>
      </c>
      <c r="E25" s="16">
        <f>E24+E9</f>
        <v>360</v>
      </c>
      <c r="F25" s="25">
        <f t="shared" si="9"/>
        <v>343</v>
      </c>
      <c r="G25" s="25">
        <f t="shared" si="9"/>
        <v>319</v>
      </c>
      <c r="H25" s="16">
        <f t="shared" si="9"/>
        <v>381</v>
      </c>
      <c r="I25" s="16">
        <f t="shared" si="9"/>
        <v>353</v>
      </c>
      <c r="J25" s="16">
        <f>J24+J9</f>
        <v>104687</v>
      </c>
      <c r="K25" s="17">
        <f t="shared" si="3"/>
        <v>91.711229946524071</v>
      </c>
      <c r="L25" s="13">
        <f>H25*3.4/F25</f>
        <v>3.7766763848396496</v>
      </c>
      <c r="M25" s="26">
        <f>(M9+M24)/2</f>
        <v>3.2031818181818181</v>
      </c>
      <c r="N25" s="27">
        <f>D25/B25*100</f>
        <v>14.384615384615385</v>
      </c>
      <c r="O25" s="27">
        <v>13</v>
      </c>
      <c r="P25" s="28">
        <f>P24+P9</f>
        <v>381</v>
      </c>
      <c r="Q25" s="16">
        <f>Q24+Q9</f>
        <v>156</v>
      </c>
      <c r="R25" s="16">
        <f>R24+R9</f>
        <v>83</v>
      </c>
      <c r="S25" s="16">
        <f>S9+S24</f>
        <v>72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20470</v>
      </c>
      <c r="DH25" s="30" t="e">
        <f t="shared" si="10"/>
        <v>#REF!</v>
      </c>
      <c r="DI25" s="30" t="e">
        <f t="shared" si="10"/>
        <v>#REF!</v>
      </c>
      <c r="DJ25" s="103">
        <f t="shared" si="10"/>
        <v>45</v>
      </c>
      <c r="DK25" s="114">
        <f t="shared" si="10"/>
        <v>5745</v>
      </c>
      <c r="DL25" s="115">
        <f t="shared" si="10"/>
        <v>3558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19">
        <f>D25-E25</f>
        <v>14</v>
      </c>
      <c r="E26" s="120"/>
      <c r="F26" s="119">
        <f>F25-G25</f>
        <v>24</v>
      </c>
      <c r="G26" s="120"/>
      <c r="H26" s="121">
        <f>H25-I25</f>
        <v>28</v>
      </c>
      <c r="I26" s="122"/>
      <c r="J26" s="32"/>
      <c r="K26" s="33"/>
      <c r="L26" s="21"/>
      <c r="M26" s="21"/>
      <c r="N26" s="21"/>
      <c r="O26" s="21"/>
      <c r="P26" s="34"/>
      <c r="Q26" s="22" t="s">
        <v>87</v>
      </c>
      <c r="R26" s="22" t="s">
        <v>83</v>
      </c>
      <c r="S26" s="22" t="s">
        <v>88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27195</v>
      </c>
      <c r="DH26" s="14"/>
      <c r="DI26" s="14"/>
      <c r="DJ26" s="14">
        <v>58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2022-09-23T03:23:53Z</cp:lastPrinted>
  <dcterms:created xsi:type="dcterms:W3CDTF">2020-08-31T08:55:27Z</dcterms:created>
  <dcterms:modified xsi:type="dcterms:W3CDTF">2022-09-23T03:41:13Z</dcterms:modified>
</cp:coreProperties>
</file>